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2 ГОДА\ДОКУМЕНТЫ в ЗС\Методики и расчеты МБТ\Субсидии\16 Современная городская среда\"/>
    </mc:Choice>
  </mc:AlternateContent>
  <bookViews>
    <workbookView xWindow="0" yWindow="0" windowWidth="28800" windowHeight="12330"/>
  </bookViews>
  <sheets>
    <sheet name="2022 методика" sheetId="5" r:id="rId1"/>
    <sheet name="2023 методика" sheetId="6" r:id="rId2"/>
    <sheet name="2024 методика " sheetId="7" r:id="rId3"/>
  </sheets>
  <definedNames>
    <definedName name="_xlnm.Print_Titles" localSheetId="0">'2022 методика'!$2:$2</definedName>
    <definedName name="_xlnm.Print_Titles" localSheetId="1">'2023 методика'!$2:$2</definedName>
    <definedName name="_xlnm.Print_Titles" localSheetId="2">'2024 методика '!$2:$2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7" l="1"/>
  <c r="C35" i="7"/>
  <c r="E35" i="6"/>
  <c r="C35" i="6"/>
  <c r="E35" i="5" l="1"/>
  <c r="C35" i="5" l="1"/>
</calcChain>
</file>

<file path=xl/sharedStrings.xml><?xml version="1.0" encoding="utf-8"?>
<sst xmlns="http://schemas.openxmlformats.org/spreadsheetml/2006/main" count="203" uniqueCount="78">
  <si>
    <t>Наименование МО</t>
  </si>
  <si>
    <t>Савальское сельское поселение</t>
  </si>
  <si>
    <t>Ильинское сельское поселение</t>
  </si>
  <si>
    <t>Пинюгское городское поселение</t>
  </si>
  <si>
    <t>Мухинское сельское поселение</t>
  </si>
  <si>
    <t>Торфяное сельское поселение</t>
  </si>
  <si>
    <t>Косинское сельское поселение</t>
  </si>
  <si>
    <t>Адышевское сельское поселение</t>
  </si>
  <si>
    <t>Знаменское сельское поселение</t>
  </si>
  <si>
    <t xml:space="preserve">Коршикское сельское поселение </t>
  </si>
  <si>
    <t>Усть-Люгинское сельское поселение</t>
  </si>
  <si>
    <t>Старопинигерское сельское поселение</t>
  </si>
  <si>
    <t>Рожкинское сельское поселение</t>
  </si>
  <si>
    <t>Макарьевское сельское поселение</t>
  </si>
  <si>
    <t>Наименование поселения</t>
  </si>
  <si>
    <t>Белохолуницкий район</t>
  </si>
  <si>
    <t>Белохолуницкое городское поселение</t>
  </si>
  <si>
    <t>Вятскополянский район</t>
  </si>
  <si>
    <t>Краснополянское городское поселение</t>
  </si>
  <si>
    <t>Сосновское городское поселение</t>
  </si>
  <si>
    <t>Зуевский район</t>
  </si>
  <si>
    <t>Зуевское городское поселение</t>
  </si>
  <si>
    <t>Кирово-Чепецкий район</t>
  </si>
  <si>
    <t>Кстининское сельское поселение</t>
  </si>
  <si>
    <t>Бурмакинское сельское поселение</t>
  </si>
  <si>
    <t>Куменский район</t>
  </si>
  <si>
    <t xml:space="preserve">Вичевское сельское поселение </t>
  </si>
  <si>
    <t>Малмыжский район</t>
  </si>
  <si>
    <t>Малмыжское  городское поселение</t>
  </si>
  <si>
    <t>Нолинский район</t>
  </si>
  <si>
    <t>Нолинское городское поселение</t>
  </si>
  <si>
    <t xml:space="preserve"> Аркульское городское поселение</t>
  </si>
  <si>
    <t xml:space="preserve">Медведское сельское поселение </t>
  </si>
  <si>
    <t>Омутнинский район</t>
  </si>
  <si>
    <t>Омутнинское городское поселение</t>
  </si>
  <si>
    <t>Оричевский раон</t>
  </si>
  <si>
    <t>Стрижевское городское поселение</t>
  </si>
  <si>
    <t>Оричевский район</t>
  </si>
  <si>
    <t>Подосиновский район Кировской области</t>
  </si>
  <si>
    <t xml:space="preserve">Демьяновское городское поселение </t>
  </si>
  <si>
    <t>Слободской район</t>
  </si>
  <si>
    <t>Советское городское поселение</t>
  </si>
  <si>
    <t>Уржумский муниципальный район</t>
  </si>
  <si>
    <t>Уржумское городское поселение</t>
  </si>
  <si>
    <t>Орловское городское поселение</t>
  </si>
  <si>
    <t>Юрьянский район</t>
  </si>
  <si>
    <t>Мурыгинское городское поселение</t>
  </si>
  <si>
    <t>Яранский район</t>
  </si>
  <si>
    <t>Яранское городское поселение</t>
  </si>
  <si>
    <t>Город Вятские Поляны</t>
  </si>
  <si>
    <t>Город Кирово-Чепецк</t>
  </si>
  <si>
    <t>Город Котельнич</t>
  </si>
  <si>
    <t>Город Слободской</t>
  </si>
  <si>
    <t>Город Киров</t>
  </si>
  <si>
    <t>Итого</t>
  </si>
  <si>
    <t>Верхнекамский муниципальный округ</t>
  </si>
  <si>
    <t>Лузский муниципальный округ</t>
  </si>
  <si>
    <t>Мурашинский муниципальный округ</t>
  </si>
  <si>
    <t>Орловский район Кировской области</t>
  </si>
  <si>
    <t>Советский район Кировской области</t>
  </si>
  <si>
    <t>Котельничский район</t>
  </si>
  <si>
    <t xml:space="preserve">Мокрецовское сельское поселение </t>
  </si>
  <si>
    <t>Шурминское сельское поселеиие</t>
  </si>
  <si>
    <t>Лазаревское сельское поселкение</t>
  </si>
  <si>
    <t xml:space="preserve">Русско-Турекское сельское поселение </t>
  </si>
  <si>
    <t>Дубровское сельское поселение</t>
  </si>
  <si>
    <t>Буйское сельское поселение</t>
  </si>
  <si>
    <t>Белореченское сельское поселение</t>
  </si>
  <si>
    <t>Юбилейное сельское поселение</t>
  </si>
  <si>
    <t>Октябрьсколе сельское поселение</t>
  </si>
  <si>
    <t>Леснополянское сельское поселение</t>
  </si>
  <si>
    <t>Чернохолуницкое сельское поселение</t>
  </si>
  <si>
    <t xml:space="preserve">Субсидия для i-го муниципального образования, тыс. рублей
(Сi) </t>
  </si>
  <si>
    <t>Расчетный объем средств, необходимый  на формирование современной городской среды в i-м муниципальном образовании, 
тыс. рублей
(Срасчi)</t>
  </si>
  <si>
    <t xml:space="preserve">Уровень софинансиро-вания из областного бюджета, %
(У) </t>
  </si>
  <si>
    <t xml:space="preserve">Расчет распределения
субсидий на реализацию программ формирования современной городской среды на 2022 год </t>
  </si>
  <si>
    <t xml:space="preserve">Расчет распределения
субсидий на реализацию программ формирования современной городской среды на 2023 год </t>
  </si>
  <si>
    <t xml:space="preserve">Расчет распределения
субсидий на реализацию программ формирования современной городской среды на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</si>
</sst>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0" fontId="3" fillId="0" borderId="1" xfId="1" applyNumberFormat="1" applyFont="1" applyFill="1" applyBorder="1" applyAlignment="1">
      <alignment horizontal="center" vertical="top" wrapText="1"/>
    </xf>
    <xf numFmtId="0" fontId="2" fillId="0" borderId="1" xfId="1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6" fillId="0" borderId="2" xfId="1" applyNumberFormat="1" applyFont="1" applyFill="1" applyBorder="1" applyAlignment="1">
      <alignment horizontal="center" vertical="top" wrapText="1"/>
    </xf>
    <xf numFmtId="0" fontId="7" fillId="0" borderId="0" xfId="0" applyFont="1"/>
  </cellXfs>
  <cellStyles count="2">
    <cellStyle name="Обычный" xfId="0" builtinId="0"/>
    <cellStyle name="Обычный 2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sqref="A1:E1"/>
    </sheetView>
  </sheetViews>
  <sheetFormatPr defaultRowHeight="15.75" x14ac:dyDescent="0.25"/>
  <cols>
    <col min="1" max="1" width="38.28515625" style="6" customWidth="1"/>
    <col min="2" max="2" width="39.140625" style="6" customWidth="1"/>
    <col min="3" max="3" width="17.7109375" style="6" customWidth="1"/>
    <col min="4" max="4" width="14.28515625" style="6" customWidth="1"/>
    <col min="5" max="5" width="17.5703125" style="6" customWidth="1"/>
  </cols>
  <sheetData>
    <row r="1" spans="1:5" ht="30" customHeight="1" x14ac:dyDescent="0.25">
      <c r="A1" s="13" t="s">
        <v>75</v>
      </c>
      <c r="B1" s="13"/>
      <c r="C1" s="13"/>
      <c r="D1" s="13"/>
      <c r="E1" s="13"/>
    </row>
    <row r="2" spans="1:5" s="7" customFormat="1" ht="150" customHeight="1" x14ac:dyDescent="0.25">
      <c r="A2" s="8" t="s">
        <v>0</v>
      </c>
      <c r="B2" s="9" t="s">
        <v>14</v>
      </c>
      <c r="C2" s="10" t="s">
        <v>73</v>
      </c>
      <c r="D2" s="11" t="s">
        <v>74</v>
      </c>
      <c r="E2" s="12" t="s">
        <v>72</v>
      </c>
    </row>
    <row r="3" spans="1:5" ht="15" customHeight="1" x14ac:dyDescent="0.25">
      <c r="A3" s="2" t="s">
        <v>15</v>
      </c>
      <c r="B3" s="2" t="s">
        <v>16</v>
      </c>
      <c r="C3" s="1">
        <v>5255.3</v>
      </c>
      <c r="D3" s="1">
        <v>99</v>
      </c>
      <c r="E3" s="1">
        <v>5202.7</v>
      </c>
    </row>
    <row r="4" spans="1:5" ht="15" customHeight="1" x14ac:dyDescent="0.25">
      <c r="A4" s="2" t="s">
        <v>55</v>
      </c>
      <c r="B4" s="2"/>
      <c r="C4" s="1">
        <v>4600.5</v>
      </c>
      <c r="D4" s="1">
        <v>99</v>
      </c>
      <c r="E4" s="1">
        <v>4554.3999999999996</v>
      </c>
    </row>
    <row r="5" spans="1:5" ht="15" customHeight="1" x14ac:dyDescent="0.25">
      <c r="A5" s="2" t="s">
        <v>17</v>
      </c>
      <c r="B5" s="2" t="s">
        <v>18</v>
      </c>
      <c r="C5" s="1">
        <v>2800.6</v>
      </c>
      <c r="D5" s="1">
        <v>99</v>
      </c>
      <c r="E5" s="1">
        <v>2772.5</v>
      </c>
    </row>
    <row r="6" spans="1:5" ht="15" customHeight="1" x14ac:dyDescent="0.25">
      <c r="A6" s="2" t="s">
        <v>17</v>
      </c>
      <c r="B6" s="2" t="s">
        <v>19</v>
      </c>
      <c r="C6" s="1">
        <v>5109.7000000000007</v>
      </c>
      <c r="D6" s="1">
        <v>99</v>
      </c>
      <c r="E6" s="1">
        <v>5058.6000000000004</v>
      </c>
    </row>
    <row r="7" spans="1:5" ht="15" customHeight="1" x14ac:dyDescent="0.25">
      <c r="A7" s="2" t="s">
        <v>20</v>
      </c>
      <c r="B7" s="2" t="s">
        <v>21</v>
      </c>
      <c r="C7" s="1">
        <v>4601.1000000000004</v>
      </c>
      <c r="D7" s="1">
        <v>99</v>
      </c>
      <c r="E7" s="1">
        <v>4555</v>
      </c>
    </row>
    <row r="8" spans="1:5" ht="15" customHeight="1" x14ac:dyDescent="0.25">
      <c r="A8" s="2" t="s">
        <v>20</v>
      </c>
      <c r="B8" s="2" t="s">
        <v>4</v>
      </c>
      <c r="C8" s="1">
        <v>1487</v>
      </c>
      <c r="D8" s="1">
        <v>99</v>
      </c>
      <c r="E8" s="1">
        <v>1472.1</v>
      </c>
    </row>
    <row r="9" spans="1:5" ht="15" customHeight="1" x14ac:dyDescent="0.25">
      <c r="A9" s="2" t="s">
        <v>22</v>
      </c>
      <c r="B9" s="2" t="s">
        <v>23</v>
      </c>
      <c r="C9" s="1">
        <v>1706.6</v>
      </c>
      <c r="D9" s="1">
        <v>99</v>
      </c>
      <c r="E9" s="1">
        <v>1689.5</v>
      </c>
    </row>
    <row r="10" spans="1:5" ht="15" customHeight="1" x14ac:dyDescent="0.25">
      <c r="A10" s="2" t="s">
        <v>22</v>
      </c>
      <c r="B10" s="2" t="s">
        <v>24</v>
      </c>
      <c r="C10" s="1">
        <v>1420.8</v>
      </c>
      <c r="D10" s="1">
        <v>99</v>
      </c>
      <c r="E10" s="1">
        <v>1406.5</v>
      </c>
    </row>
    <row r="11" spans="1:5" ht="15" customHeight="1" x14ac:dyDescent="0.25">
      <c r="A11" s="2" t="s">
        <v>25</v>
      </c>
      <c r="B11" s="2" t="s">
        <v>26</v>
      </c>
      <c r="C11" s="1">
        <v>1590.9</v>
      </c>
      <c r="D11" s="1">
        <v>99</v>
      </c>
      <c r="E11" s="1">
        <v>1574.9</v>
      </c>
    </row>
    <row r="12" spans="1:5" ht="15" customHeight="1" x14ac:dyDescent="0.25">
      <c r="A12" s="2" t="s">
        <v>56</v>
      </c>
      <c r="B12" s="2"/>
      <c r="C12" s="1">
        <v>5071.3</v>
      </c>
      <c r="D12" s="1">
        <v>99</v>
      </c>
      <c r="E12" s="1">
        <v>5020.5</v>
      </c>
    </row>
    <row r="13" spans="1:5" ht="15" customHeight="1" x14ac:dyDescent="0.25">
      <c r="A13" s="2" t="s">
        <v>27</v>
      </c>
      <c r="B13" s="2" t="s">
        <v>28</v>
      </c>
      <c r="C13" s="1">
        <v>3409.4</v>
      </c>
      <c r="D13" s="1">
        <v>99</v>
      </c>
      <c r="E13" s="1">
        <v>3375.3</v>
      </c>
    </row>
    <row r="14" spans="1:5" ht="15" customHeight="1" x14ac:dyDescent="0.25">
      <c r="A14" s="2" t="s">
        <v>27</v>
      </c>
      <c r="B14" s="2" t="s">
        <v>1</v>
      </c>
      <c r="C14" s="1">
        <v>1759.1999999999998</v>
      </c>
      <c r="D14" s="1">
        <v>99</v>
      </c>
      <c r="E14" s="1">
        <v>1741.6</v>
      </c>
    </row>
    <row r="15" spans="1:5" ht="15" customHeight="1" x14ac:dyDescent="0.25">
      <c r="A15" s="2" t="s">
        <v>57</v>
      </c>
      <c r="B15" s="2"/>
      <c r="C15" s="1">
        <v>2832</v>
      </c>
      <c r="D15" s="1">
        <v>99</v>
      </c>
      <c r="E15" s="1">
        <v>2803.6</v>
      </c>
    </row>
    <row r="16" spans="1:5" ht="15" customHeight="1" x14ac:dyDescent="0.25">
      <c r="A16" s="2" t="s">
        <v>29</v>
      </c>
      <c r="B16" s="2" t="s">
        <v>30</v>
      </c>
      <c r="C16" s="1">
        <v>4270.6000000000004</v>
      </c>
      <c r="D16" s="1">
        <v>99</v>
      </c>
      <c r="E16" s="1">
        <v>4227.8</v>
      </c>
    </row>
    <row r="17" spans="1:5" ht="15" customHeight="1" x14ac:dyDescent="0.25">
      <c r="A17" s="2" t="s">
        <v>29</v>
      </c>
      <c r="B17" s="2" t="s">
        <v>31</v>
      </c>
      <c r="C17" s="1">
        <v>1604.6</v>
      </c>
      <c r="D17" s="1">
        <v>99</v>
      </c>
      <c r="E17" s="1">
        <v>1588.5</v>
      </c>
    </row>
    <row r="18" spans="1:5" ht="15" customHeight="1" x14ac:dyDescent="0.25">
      <c r="A18" s="2" t="s">
        <v>29</v>
      </c>
      <c r="B18" s="2" t="s">
        <v>32</v>
      </c>
      <c r="C18" s="1">
        <v>1521.1</v>
      </c>
      <c r="D18" s="1">
        <v>99</v>
      </c>
      <c r="E18" s="1">
        <v>1505.8</v>
      </c>
    </row>
    <row r="19" spans="1:5" ht="15" customHeight="1" x14ac:dyDescent="0.25">
      <c r="A19" s="2" t="s">
        <v>33</v>
      </c>
      <c r="B19" s="2" t="s">
        <v>34</v>
      </c>
      <c r="C19" s="1">
        <v>9512.1</v>
      </c>
      <c r="D19" s="1">
        <v>99</v>
      </c>
      <c r="E19" s="1">
        <v>9416.9</v>
      </c>
    </row>
    <row r="20" spans="1:5" ht="15" customHeight="1" x14ac:dyDescent="0.25">
      <c r="A20" s="2" t="s">
        <v>35</v>
      </c>
      <c r="B20" s="2" t="s">
        <v>36</v>
      </c>
      <c r="C20" s="1">
        <v>1458.8999999999999</v>
      </c>
      <c r="D20" s="1">
        <v>99</v>
      </c>
      <c r="E20" s="1">
        <v>1444.3</v>
      </c>
    </row>
    <row r="21" spans="1:5" ht="15" customHeight="1" x14ac:dyDescent="0.25">
      <c r="A21" s="2" t="s">
        <v>37</v>
      </c>
      <c r="B21" s="2" t="s">
        <v>5</v>
      </c>
      <c r="C21" s="1">
        <v>1444.7</v>
      </c>
      <c r="D21" s="1">
        <v>99</v>
      </c>
      <c r="E21" s="1">
        <v>1430.2</v>
      </c>
    </row>
    <row r="22" spans="1:5" ht="15" customHeight="1" x14ac:dyDescent="0.25">
      <c r="A22" s="2" t="s">
        <v>38</v>
      </c>
      <c r="B22" s="2" t="s">
        <v>39</v>
      </c>
      <c r="C22" s="1">
        <v>2603.1999999999998</v>
      </c>
      <c r="D22" s="1">
        <v>99</v>
      </c>
      <c r="E22" s="1">
        <v>2577.1</v>
      </c>
    </row>
    <row r="23" spans="1:5" ht="15" customHeight="1" x14ac:dyDescent="0.25">
      <c r="A23" s="2" t="s">
        <v>38</v>
      </c>
      <c r="B23" s="2" t="s">
        <v>3</v>
      </c>
      <c r="C23" s="1">
        <v>1650.6999999999998</v>
      </c>
      <c r="D23" s="1">
        <v>99</v>
      </c>
      <c r="E23" s="1">
        <v>1634.1</v>
      </c>
    </row>
    <row r="24" spans="1:5" ht="15" customHeight="1" x14ac:dyDescent="0.25">
      <c r="A24" s="2" t="s">
        <v>40</v>
      </c>
      <c r="B24" s="2" t="s">
        <v>2</v>
      </c>
      <c r="C24" s="1">
        <v>1642.3</v>
      </c>
      <c r="D24" s="1">
        <v>99</v>
      </c>
      <c r="E24" s="1">
        <v>1625.8</v>
      </c>
    </row>
    <row r="25" spans="1:5" ht="15" customHeight="1" x14ac:dyDescent="0.25">
      <c r="A25" s="2" t="s">
        <v>59</v>
      </c>
      <c r="B25" s="2" t="s">
        <v>41</v>
      </c>
      <c r="C25" s="1">
        <v>6719.9</v>
      </c>
      <c r="D25" s="1">
        <v>99</v>
      </c>
      <c r="E25" s="1">
        <v>6652.7</v>
      </c>
    </row>
    <row r="26" spans="1:5" ht="15" customHeight="1" x14ac:dyDescent="0.25">
      <c r="A26" s="2" t="s">
        <v>42</v>
      </c>
      <c r="B26" s="2" t="s">
        <v>43</v>
      </c>
      <c r="C26" s="1">
        <v>4400.8</v>
      </c>
      <c r="D26" s="1">
        <v>99</v>
      </c>
      <c r="E26" s="1">
        <v>4356.7</v>
      </c>
    </row>
    <row r="27" spans="1:5" ht="15" customHeight="1" x14ac:dyDescent="0.25">
      <c r="A27" s="2" t="s">
        <v>58</v>
      </c>
      <c r="B27" s="2" t="s">
        <v>44</v>
      </c>
      <c r="C27" s="1">
        <v>3094.8</v>
      </c>
      <c r="D27" s="1">
        <v>99</v>
      </c>
      <c r="E27" s="1">
        <v>3063.8</v>
      </c>
    </row>
    <row r="28" spans="1:5" ht="15" customHeight="1" x14ac:dyDescent="0.25">
      <c r="A28" s="2" t="s">
        <v>45</v>
      </c>
      <c r="B28" s="2" t="s">
        <v>46</v>
      </c>
      <c r="C28" s="1">
        <v>3194.8</v>
      </c>
      <c r="D28" s="1">
        <v>99</v>
      </c>
      <c r="E28" s="1">
        <v>3162.8</v>
      </c>
    </row>
    <row r="29" spans="1:5" ht="15" customHeight="1" x14ac:dyDescent="0.25">
      <c r="A29" s="2" t="s">
        <v>47</v>
      </c>
      <c r="B29" s="2" t="s">
        <v>48</v>
      </c>
      <c r="C29" s="1">
        <v>7403</v>
      </c>
      <c r="D29" s="1">
        <v>99</v>
      </c>
      <c r="E29" s="1">
        <v>7328.9</v>
      </c>
    </row>
    <row r="30" spans="1:5" x14ac:dyDescent="0.25">
      <c r="A30" s="2" t="s">
        <v>49</v>
      </c>
      <c r="B30" s="2" t="s">
        <v>49</v>
      </c>
      <c r="C30" s="1">
        <v>14002.9</v>
      </c>
      <c r="D30" s="1">
        <v>99</v>
      </c>
      <c r="E30" s="1">
        <v>13862.8</v>
      </c>
    </row>
    <row r="31" spans="1:5" x14ac:dyDescent="0.25">
      <c r="A31" s="2" t="s">
        <v>50</v>
      </c>
      <c r="B31" s="2" t="s">
        <v>50</v>
      </c>
      <c r="C31" s="1">
        <v>27141.199999999997</v>
      </c>
      <c r="D31" s="1">
        <v>95</v>
      </c>
      <c r="E31" s="1">
        <v>25784.1</v>
      </c>
    </row>
    <row r="32" spans="1:5" x14ac:dyDescent="0.25">
      <c r="A32" s="2" t="s">
        <v>51</v>
      </c>
      <c r="B32" s="2" t="s">
        <v>51</v>
      </c>
      <c r="C32" s="1">
        <v>10522.4</v>
      </c>
      <c r="D32" s="1">
        <v>99</v>
      </c>
      <c r="E32" s="1">
        <v>10417.1</v>
      </c>
    </row>
    <row r="33" spans="1:5" x14ac:dyDescent="0.25">
      <c r="A33" s="2" t="s">
        <v>52</v>
      </c>
      <c r="B33" s="2" t="s">
        <v>52</v>
      </c>
      <c r="C33" s="1">
        <v>14374.4</v>
      </c>
      <c r="D33" s="1">
        <v>99</v>
      </c>
      <c r="E33" s="1">
        <v>14230.6</v>
      </c>
    </row>
    <row r="34" spans="1:5" x14ac:dyDescent="0.25">
      <c r="A34" s="2" t="s">
        <v>53</v>
      </c>
      <c r="B34" s="2" t="s">
        <v>53</v>
      </c>
      <c r="C34" s="1">
        <v>213472.2</v>
      </c>
      <c r="D34" s="1">
        <v>95</v>
      </c>
      <c r="E34" s="1">
        <v>202798.5</v>
      </c>
    </row>
    <row r="35" spans="1:5" x14ac:dyDescent="0.25">
      <c r="A35" s="3" t="s">
        <v>54</v>
      </c>
      <c r="B35" s="4"/>
      <c r="C35" s="5">
        <f>SUM(C3:C34)</f>
        <v>371679</v>
      </c>
      <c r="D35" s="5"/>
      <c r="E35" s="5">
        <f>SUM(E3:E34)</f>
        <v>358335.7</v>
      </c>
    </row>
  </sheetData>
  <sheetProtection algorithmName="SHA-512" hashValue="gWF3+CyogVcsdxoeCiOMlqKzvmNinqPvrvGV+7ri8dk0DVwRls5/E8OhYVaZeyoQ7VIp+jQFIJ6RlLYNIUNXIA==" saltValue="0JqS19C4z9tmqIuMVMwZyg==" spinCount="100000" sheet="1" formatCells="0" formatColumns="0" formatRows="0" insertColumns="0" insertRows="0" insertHyperlinks="0" deleteColumns="0" deleteRows="0" sort="0" autoFilter="0" pivotTables="0"/>
  <mergeCells count="1">
    <mergeCell ref="A1:E1"/>
  </mergeCells>
  <pageMargins left="0.19685039370078741" right="0.19685039370078741" top="0.78740157480314965" bottom="0.19685039370078741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sqref="A1:E1"/>
    </sheetView>
  </sheetViews>
  <sheetFormatPr defaultRowHeight="15.75" x14ac:dyDescent="0.25"/>
  <cols>
    <col min="1" max="1" width="38.28515625" style="14" customWidth="1"/>
    <col min="2" max="2" width="39.140625" style="14" customWidth="1"/>
    <col min="3" max="3" width="17.7109375" style="14" customWidth="1"/>
    <col min="4" max="4" width="14.28515625" style="14" customWidth="1"/>
    <col min="5" max="5" width="17.5703125" style="14" customWidth="1"/>
  </cols>
  <sheetData>
    <row r="1" spans="1:5" ht="30" customHeight="1" x14ac:dyDescent="0.25">
      <c r="A1" s="13" t="s">
        <v>76</v>
      </c>
      <c r="B1" s="13"/>
      <c r="C1" s="13"/>
      <c r="D1" s="13"/>
      <c r="E1" s="13"/>
    </row>
    <row r="2" spans="1:5" s="7" customFormat="1" ht="150" customHeight="1" x14ac:dyDescent="0.25">
      <c r="A2" s="8" t="s">
        <v>0</v>
      </c>
      <c r="B2" s="9" t="s">
        <v>14</v>
      </c>
      <c r="C2" s="10" t="s">
        <v>73</v>
      </c>
      <c r="D2" s="11" t="s">
        <v>74</v>
      </c>
      <c r="E2" s="12" t="s">
        <v>72</v>
      </c>
    </row>
    <row r="3" spans="1:5" ht="15" customHeight="1" x14ac:dyDescent="0.25">
      <c r="A3" s="2" t="s">
        <v>15</v>
      </c>
      <c r="B3" s="2" t="s">
        <v>16</v>
      </c>
      <c r="C3" s="1">
        <v>5651.7000000000007</v>
      </c>
      <c r="D3" s="1">
        <v>99</v>
      </c>
      <c r="E3" s="1">
        <v>5595.1</v>
      </c>
    </row>
    <row r="4" spans="1:5" ht="15" customHeight="1" x14ac:dyDescent="0.25">
      <c r="A4" s="2" t="s">
        <v>55</v>
      </c>
      <c r="B4" s="2"/>
      <c r="C4" s="1">
        <v>4875.2</v>
      </c>
      <c r="D4" s="1">
        <v>99</v>
      </c>
      <c r="E4" s="1">
        <v>4826.3999999999996</v>
      </c>
    </row>
    <row r="5" spans="1:5" ht="15" customHeight="1" x14ac:dyDescent="0.25">
      <c r="A5" s="2" t="s">
        <v>55</v>
      </c>
      <c r="B5" s="2"/>
      <c r="C5" s="1">
        <v>1336.2</v>
      </c>
      <c r="D5" s="1">
        <v>99</v>
      </c>
      <c r="E5" s="1">
        <v>1322.8</v>
      </c>
    </row>
    <row r="6" spans="1:5" ht="15" customHeight="1" x14ac:dyDescent="0.25">
      <c r="A6" s="2" t="s">
        <v>17</v>
      </c>
      <c r="B6" s="2" t="s">
        <v>18</v>
      </c>
      <c r="C6" s="1">
        <v>3011.2</v>
      </c>
      <c r="D6" s="1">
        <v>99</v>
      </c>
      <c r="E6" s="1">
        <v>2981</v>
      </c>
    </row>
    <row r="7" spans="1:5" ht="15" customHeight="1" x14ac:dyDescent="0.25">
      <c r="A7" s="2" t="s">
        <v>17</v>
      </c>
      <c r="B7" s="2" t="s">
        <v>19</v>
      </c>
      <c r="C7" s="1">
        <v>5494</v>
      </c>
      <c r="D7" s="1">
        <v>99</v>
      </c>
      <c r="E7" s="1">
        <v>5439</v>
      </c>
    </row>
    <row r="8" spans="1:5" ht="15" customHeight="1" x14ac:dyDescent="0.25">
      <c r="A8" s="2" t="s">
        <v>17</v>
      </c>
      <c r="B8" s="2" t="s">
        <v>10</v>
      </c>
      <c r="C8" s="1">
        <v>1275.2</v>
      </c>
      <c r="D8" s="1">
        <v>99</v>
      </c>
      <c r="E8" s="1">
        <v>1262.4000000000001</v>
      </c>
    </row>
    <row r="9" spans="1:5" ht="15" customHeight="1" x14ac:dyDescent="0.25">
      <c r="A9" s="2" t="s">
        <v>20</v>
      </c>
      <c r="B9" s="2" t="s">
        <v>21</v>
      </c>
      <c r="C9" s="1">
        <v>4822.2</v>
      </c>
      <c r="D9" s="1">
        <v>99</v>
      </c>
      <c r="E9" s="1">
        <v>4773.8999999999996</v>
      </c>
    </row>
    <row r="10" spans="1:5" ht="15" customHeight="1" x14ac:dyDescent="0.25">
      <c r="A10" s="2" t="s">
        <v>20</v>
      </c>
      <c r="B10" s="2" t="s">
        <v>6</v>
      </c>
      <c r="C10" s="1">
        <v>1361.8</v>
      </c>
      <c r="D10" s="1">
        <v>99</v>
      </c>
      <c r="E10" s="1">
        <v>1348.1</v>
      </c>
    </row>
    <row r="11" spans="1:5" ht="15" customHeight="1" x14ac:dyDescent="0.25">
      <c r="A11" s="2" t="s">
        <v>60</v>
      </c>
      <c r="B11" s="2" t="s">
        <v>61</v>
      </c>
      <c r="C11" s="1">
        <v>1583.9</v>
      </c>
      <c r="D11" s="1">
        <v>99</v>
      </c>
      <c r="E11" s="1">
        <v>1568</v>
      </c>
    </row>
    <row r="12" spans="1:5" ht="15" customHeight="1" x14ac:dyDescent="0.25">
      <c r="A12" s="2" t="s">
        <v>56</v>
      </c>
      <c r="B12" s="2"/>
      <c r="C12" s="1">
        <v>5370.3</v>
      </c>
      <c r="D12" s="1">
        <v>99</v>
      </c>
      <c r="E12" s="1">
        <v>5316.5</v>
      </c>
    </row>
    <row r="13" spans="1:5" ht="15" customHeight="1" x14ac:dyDescent="0.25">
      <c r="A13" s="2" t="s">
        <v>27</v>
      </c>
      <c r="B13" s="2" t="s">
        <v>28</v>
      </c>
      <c r="C13" s="1">
        <v>3653.2999999999997</v>
      </c>
      <c r="D13" s="1">
        <v>99</v>
      </c>
      <c r="E13" s="1">
        <v>3616.7</v>
      </c>
    </row>
    <row r="14" spans="1:5" ht="15" customHeight="1" x14ac:dyDescent="0.25">
      <c r="A14" s="2" t="s">
        <v>57</v>
      </c>
      <c r="B14" s="2"/>
      <c r="C14" s="1">
        <v>2957.7999999999997</v>
      </c>
      <c r="D14" s="1">
        <v>99</v>
      </c>
      <c r="E14" s="1">
        <v>2928.2</v>
      </c>
    </row>
    <row r="15" spans="1:5" ht="15" customHeight="1" x14ac:dyDescent="0.25">
      <c r="A15" s="2" t="s">
        <v>29</v>
      </c>
      <c r="B15" s="2" t="s">
        <v>30</v>
      </c>
      <c r="C15" s="1">
        <v>4499.8</v>
      </c>
      <c r="D15" s="1">
        <v>99</v>
      </c>
      <c r="E15" s="1">
        <v>4454.8</v>
      </c>
    </row>
    <row r="16" spans="1:5" ht="15" customHeight="1" x14ac:dyDescent="0.25">
      <c r="A16" s="2" t="s">
        <v>33</v>
      </c>
      <c r="B16" s="2" t="s">
        <v>34</v>
      </c>
      <c r="C16" s="1">
        <v>9757.8000000000011</v>
      </c>
      <c r="D16" s="1">
        <v>99</v>
      </c>
      <c r="E16" s="1">
        <v>9660.2000000000007</v>
      </c>
    </row>
    <row r="17" spans="1:5" ht="15" customHeight="1" x14ac:dyDescent="0.25">
      <c r="A17" s="2" t="s">
        <v>35</v>
      </c>
      <c r="B17" s="2" t="s">
        <v>36</v>
      </c>
      <c r="C17" s="1">
        <v>1529.2</v>
      </c>
      <c r="D17" s="1">
        <v>99</v>
      </c>
      <c r="E17" s="1">
        <v>1513.9</v>
      </c>
    </row>
    <row r="18" spans="1:5" ht="15" customHeight="1" x14ac:dyDescent="0.25">
      <c r="A18" s="2" t="s">
        <v>37</v>
      </c>
      <c r="B18" s="2" t="s">
        <v>9</v>
      </c>
      <c r="C18" s="1">
        <v>1190.4000000000001</v>
      </c>
      <c r="D18" s="1">
        <v>99</v>
      </c>
      <c r="E18" s="1">
        <v>1178.4000000000001</v>
      </c>
    </row>
    <row r="19" spans="1:5" ht="15" customHeight="1" x14ac:dyDescent="0.25">
      <c r="A19" s="2" t="s">
        <v>37</v>
      </c>
      <c r="B19" s="2" t="s">
        <v>7</v>
      </c>
      <c r="C19" s="1">
        <v>1298.3</v>
      </c>
      <c r="D19" s="1">
        <v>99</v>
      </c>
      <c r="E19" s="1">
        <v>1285.3</v>
      </c>
    </row>
    <row r="20" spans="1:5" ht="15" customHeight="1" x14ac:dyDescent="0.25">
      <c r="A20" s="2" t="s">
        <v>38</v>
      </c>
      <c r="B20" s="2" t="s">
        <v>39</v>
      </c>
      <c r="C20" s="1">
        <v>2745.9</v>
      </c>
      <c r="D20" s="1">
        <v>99</v>
      </c>
      <c r="E20" s="1">
        <v>2718.4</v>
      </c>
    </row>
    <row r="21" spans="1:5" ht="15" customHeight="1" x14ac:dyDescent="0.25">
      <c r="A21" s="2" t="s">
        <v>59</v>
      </c>
      <c r="B21" s="2" t="s">
        <v>41</v>
      </c>
      <c r="C21" s="1">
        <v>7016.5999999999995</v>
      </c>
      <c r="D21" s="1">
        <v>99</v>
      </c>
      <c r="E21" s="1">
        <v>6946.4</v>
      </c>
    </row>
    <row r="22" spans="1:5" ht="15" customHeight="1" x14ac:dyDescent="0.25">
      <c r="A22" s="2" t="s">
        <v>42</v>
      </c>
      <c r="B22" s="2" t="s">
        <v>43</v>
      </c>
      <c r="C22" s="1">
        <v>4650.4000000000005</v>
      </c>
      <c r="D22" s="1">
        <v>99</v>
      </c>
      <c r="E22" s="1">
        <v>4603.8</v>
      </c>
    </row>
    <row r="23" spans="1:5" ht="15" customHeight="1" x14ac:dyDescent="0.25">
      <c r="A23" s="2" t="s">
        <v>42</v>
      </c>
      <c r="B23" s="2" t="s">
        <v>62</v>
      </c>
      <c r="C23" s="1">
        <v>1464</v>
      </c>
      <c r="D23" s="1">
        <v>99</v>
      </c>
      <c r="E23" s="1">
        <v>1449.3</v>
      </c>
    </row>
    <row r="24" spans="1:5" ht="15" customHeight="1" x14ac:dyDescent="0.25">
      <c r="A24" s="2" t="s">
        <v>42</v>
      </c>
      <c r="B24" s="2" t="s">
        <v>63</v>
      </c>
      <c r="C24" s="1">
        <v>1171.3999999999999</v>
      </c>
      <c r="D24" s="1">
        <v>99</v>
      </c>
      <c r="E24" s="1">
        <v>1159.5999999999999</v>
      </c>
    </row>
    <row r="25" spans="1:5" ht="15" customHeight="1" x14ac:dyDescent="0.25">
      <c r="A25" s="2" t="s">
        <v>42</v>
      </c>
      <c r="B25" s="2" t="s">
        <v>64</v>
      </c>
      <c r="C25" s="1">
        <v>1259.8</v>
      </c>
      <c r="D25" s="1">
        <v>99</v>
      </c>
      <c r="E25" s="1">
        <v>1247.2</v>
      </c>
    </row>
    <row r="26" spans="1:5" ht="15" customHeight="1" x14ac:dyDescent="0.25">
      <c r="A26" s="2" t="s">
        <v>58</v>
      </c>
      <c r="B26" s="2" t="s">
        <v>44</v>
      </c>
      <c r="C26" s="1">
        <v>3351.4</v>
      </c>
      <c r="D26" s="1">
        <v>99</v>
      </c>
      <c r="E26" s="1">
        <v>3317.8</v>
      </c>
    </row>
    <row r="27" spans="1:5" ht="15" customHeight="1" x14ac:dyDescent="0.25">
      <c r="A27" s="2" t="s">
        <v>45</v>
      </c>
      <c r="B27" s="2" t="s">
        <v>46</v>
      </c>
      <c r="C27" s="1">
        <v>3344.1</v>
      </c>
      <c r="D27" s="1">
        <v>99</v>
      </c>
      <c r="E27" s="1">
        <v>3310.6</v>
      </c>
    </row>
    <row r="28" spans="1:5" ht="15" customHeight="1" x14ac:dyDescent="0.25">
      <c r="A28" s="2" t="s">
        <v>47</v>
      </c>
      <c r="B28" s="2" t="s">
        <v>48</v>
      </c>
      <c r="C28" s="1">
        <v>7808.4000000000005</v>
      </c>
      <c r="D28" s="1">
        <v>99</v>
      </c>
      <c r="E28" s="1">
        <v>7730.3</v>
      </c>
    </row>
    <row r="29" spans="1:5" ht="15" customHeight="1" x14ac:dyDescent="0.25">
      <c r="A29" s="2" t="s">
        <v>47</v>
      </c>
      <c r="B29" s="2" t="s">
        <v>8</v>
      </c>
      <c r="C29" s="1">
        <v>1247.0999999999999</v>
      </c>
      <c r="D29" s="1">
        <v>99</v>
      </c>
      <c r="E29" s="1">
        <v>1234.5999999999999</v>
      </c>
    </row>
    <row r="30" spans="1:5" ht="15" customHeight="1" x14ac:dyDescent="0.25">
      <c r="A30" s="2" t="s">
        <v>49</v>
      </c>
      <c r="B30" s="2" t="s">
        <v>49</v>
      </c>
      <c r="C30" s="1">
        <v>14583.8</v>
      </c>
      <c r="D30" s="1">
        <v>99</v>
      </c>
      <c r="E30" s="1">
        <v>14437.9</v>
      </c>
    </row>
    <row r="31" spans="1:5" ht="15" customHeight="1" x14ac:dyDescent="0.25">
      <c r="A31" s="2" t="s">
        <v>50</v>
      </c>
      <c r="B31" s="2" t="s">
        <v>50</v>
      </c>
      <c r="C31" s="1">
        <v>26111.699999999997</v>
      </c>
      <c r="D31" s="1">
        <v>95</v>
      </c>
      <c r="E31" s="1">
        <v>24806.1</v>
      </c>
    </row>
    <row r="32" spans="1:5" ht="15" customHeight="1" x14ac:dyDescent="0.25">
      <c r="A32" s="2" t="s">
        <v>51</v>
      </c>
      <c r="B32" s="2" t="s">
        <v>51</v>
      </c>
      <c r="C32" s="1">
        <v>11098.1</v>
      </c>
      <c r="D32" s="1">
        <v>99</v>
      </c>
      <c r="E32" s="1">
        <v>10987.1</v>
      </c>
    </row>
    <row r="33" spans="1:5" ht="15" customHeight="1" x14ac:dyDescent="0.25">
      <c r="A33" s="2" t="s">
        <v>52</v>
      </c>
      <c r="B33" s="2" t="s">
        <v>52</v>
      </c>
      <c r="C33" s="1">
        <v>14966.2</v>
      </c>
      <c r="D33" s="1">
        <v>99</v>
      </c>
      <c r="E33" s="1">
        <v>14816.5</v>
      </c>
    </row>
    <row r="34" spans="1:5" ht="15" customHeight="1" x14ac:dyDescent="0.25">
      <c r="A34" s="2" t="s">
        <v>53</v>
      </c>
      <c r="B34" s="2" t="s">
        <v>53</v>
      </c>
      <c r="C34" s="1">
        <v>211052</v>
      </c>
      <c r="D34" s="1">
        <v>95</v>
      </c>
      <c r="E34" s="1">
        <v>200499.4</v>
      </c>
    </row>
    <row r="35" spans="1:5" ht="15" customHeight="1" x14ac:dyDescent="0.25">
      <c r="A35" s="3" t="s">
        <v>54</v>
      </c>
      <c r="B35" s="4"/>
      <c r="C35" s="5">
        <f>SUM(C3:C34)</f>
        <v>371539.20000000007</v>
      </c>
      <c r="D35" s="5"/>
      <c r="E35" s="5">
        <f>SUM(E3:E34)</f>
        <v>358335.7</v>
      </c>
    </row>
  </sheetData>
  <sheetProtection algorithmName="SHA-512" hashValue="E0sxhONlrLraa/hDGInb/q4S7snAMnmLqcd5pkWVIycIFiyTkNaGiDO/vY9RqbtGj0qS51wprse0YG+I2RI/tg==" saltValue="GQC38bzG+gkr59viPCFkfA==" spinCount="100000" sheet="1" formatCells="0" formatColumns="0" formatRows="0" insertColumns="0" insertRows="0" insertHyperlinks="0" deleteColumns="0" deleteRows="0" sort="0" autoFilter="0" pivotTables="0"/>
  <mergeCells count="1">
    <mergeCell ref="A1:E1"/>
  </mergeCells>
  <pageMargins left="0.19685039370078741" right="0.19685039370078741" top="0.78740157480314965" bottom="0.19685039370078741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sqref="A1:E1"/>
    </sheetView>
  </sheetViews>
  <sheetFormatPr defaultRowHeight="15.75" x14ac:dyDescent="0.25"/>
  <cols>
    <col min="1" max="1" width="38.28515625" style="6" customWidth="1"/>
    <col min="2" max="2" width="39.140625" style="6" customWidth="1"/>
    <col min="3" max="3" width="17.7109375" style="6" customWidth="1"/>
    <col min="4" max="4" width="14.28515625" style="6" customWidth="1"/>
    <col min="5" max="5" width="17.5703125" style="6" customWidth="1"/>
  </cols>
  <sheetData>
    <row r="1" spans="1:5" ht="30" customHeight="1" x14ac:dyDescent="0.25">
      <c r="A1" s="13" t="s">
        <v>77</v>
      </c>
      <c r="B1" s="13"/>
      <c r="C1" s="13"/>
      <c r="D1" s="13"/>
      <c r="E1" s="13"/>
    </row>
    <row r="2" spans="1:5" s="7" customFormat="1" ht="150" customHeight="1" x14ac:dyDescent="0.25">
      <c r="A2" s="8" t="s">
        <v>0</v>
      </c>
      <c r="B2" s="9" t="s">
        <v>14</v>
      </c>
      <c r="C2" s="10" t="s">
        <v>73</v>
      </c>
      <c r="D2" s="11" t="s">
        <v>74</v>
      </c>
      <c r="E2" s="12" t="s">
        <v>72</v>
      </c>
    </row>
    <row r="3" spans="1:5" ht="15" customHeight="1" x14ac:dyDescent="0.25">
      <c r="A3" s="2" t="s">
        <v>15</v>
      </c>
      <c r="B3" s="2" t="s">
        <v>16</v>
      </c>
      <c r="C3" s="1">
        <v>6371.5</v>
      </c>
      <c r="D3" s="1">
        <v>99</v>
      </c>
      <c r="E3" s="1">
        <v>6307.7</v>
      </c>
    </row>
    <row r="4" spans="1:5" ht="15" customHeight="1" x14ac:dyDescent="0.25">
      <c r="A4" s="2" t="s">
        <v>15</v>
      </c>
      <c r="B4" s="2" t="s">
        <v>65</v>
      </c>
      <c r="C4" s="1">
        <v>1353.3</v>
      </c>
      <c r="D4" s="1">
        <v>99</v>
      </c>
      <c r="E4" s="1">
        <v>1339.7</v>
      </c>
    </row>
    <row r="5" spans="1:5" ht="15" customHeight="1" x14ac:dyDescent="0.25">
      <c r="A5" s="2" t="s">
        <v>55</v>
      </c>
      <c r="B5" s="2"/>
      <c r="C5" s="1">
        <v>5474</v>
      </c>
      <c r="D5" s="1">
        <v>99</v>
      </c>
      <c r="E5" s="1">
        <v>5419.2</v>
      </c>
    </row>
    <row r="6" spans="1:5" ht="15" customHeight="1" x14ac:dyDescent="0.25">
      <c r="A6" s="2" t="s">
        <v>17</v>
      </c>
      <c r="B6" s="2" t="s">
        <v>18</v>
      </c>
      <c r="C6" s="1">
        <v>3394.9</v>
      </c>
      <c r="D6" s="1">
        <v>99</v>
      </c>
      <c r="E6" s="1">
        <v>3360.9</v>
      </c>
    </row>
    <row r="7" spans="1:5" ht="15" customHeight="1" x14ac:dyDescent="0.25">
      <c r="A7" s="2" t="s">
        <v>17</v>
      </c>
      <c r="B7" s="2" t="s">
        <v>19</v>
      </c>
      <c r="C7" s="1">
        <v>6194.3</v>
      </c>
      <c r="D7" s="1">
        <v>99</v>
      </c>
      <c r="E7" s="1">
        <v>6132.3</v>
      </c>
    </row>
    <row r="8" spans="1:5" ht="15" customHeight="1" x14ac:dyDescent="0.25">
      <c r="A8" s="2" t="s">
        <v>17</v>
      </c>
      <c r="B8" s="2" t="s">
        <v>11</v>
      </c>
      <c r="C8" s="1">
        <v>1257.1999999999998</v>
      </c>
      <c r="D8" s="1">
        <v>99</v>
      </c>
      <c r="E8" s="1">
        <v>1244.5999999999999</v>
      </c>
    </row>
    <row r="9" spans="1:5" ht="15" customHeight="1" x14ac:dyDescent="0.25">
      <c r="A9" s="2" t="s">
        <v>20</v>
      </c>
      <c r="B9" s="2" t="s">
        <v>21</v>
      </c>
      <c r="C9" s="1">
        <v>5410.2</v>
      </c>
      <c r="D9" s="1">
        <v>99</v>
      </c>
      <c r="E9" s="1">
        <v>5356</v>
      </c>
    </row>
    <row r="10" spans="1:5" ht="15" customHeight="1" x14ac:dyDescent="0.25">
      <c r="A10" s="2" t="s">
        <v>60</v>
      </c>
      <c r="B10" s="2" t="s">
        <v>68</v>
      </c>
      <c r="C10" s="1">
        <v>1249.7</v>
      </c>
      <c r="D10" s="1">
        <v>99</v>
      </c>
      <c r="E10" s="1">
        <v>1237.2</v>
      </c>
    </row>
    <row r="11" spans="1:5" ht="15" customHeight="1" x14ac:dyDescent="0.25">
      <c r="A11" s="2" t="s">
        <v>60</v>
      </c>
      <c r="B11" s="2" t="s">
        <v>13</v>
      </c>
      <c r="C11" s="1">
        <v>1179.3</v>
      </c>
      <c r="D11" s="1">
        <v>99</v>
      </c>
      <c r="E11" s="1">
        <v>1167.5</v>
      </c>
    </row>
    <row r="12" spans="1:5" ht="15" customHeight="1" x14ac:dyDescent="0.25">
      <c r="A12" s="2" t="s">
        <v>56</v>
      </c>
      <c r="B12" s="2"/>
      <c r="C12" s="1">
        <v>6035</v>
      </c>
      <c r="D12" s="1">
        <v>99</v>
      </c>
      <c r="E12" s="1">
        <v>5974.6</v>
      </c>
    </row>
    <row r="13" spans="1:5" ht="15" customHeight="1" x14ac:dyDescent="0.25">
      <c r="A13" s="2" t="s">
        <v>27</v>
      </c>
      <c r="B13" s="2" t="s">
        <v>28</v>
      </c>
      <c r="C13" s="1">
        <v>4112</v>
      </c>
      <c r="D13" s="1">
        <v>99</v>
      </c>
      <c r="E13" s="1">
        <v>4070.8</v>
      </c>
    </row>
    <row r="14" spans="1:5" ht="15" customHeight="1" x14ac:dyDescent="0.25">
      <c r="A14" s="2" t="s">
        <v>27</v>
      </c>
      <c r="B14" s="2" t="s">
        <v>12</v>
      </c>
      <c r="C14" s="1">
        <v>1166.3</v>
      </c>
      <c r="D14" s="1">
        <v>99</v>
      </c>
      <c r="E14" s="1">
        <v>1154.5999999999999</v>
      </c>
    </row>
    <row r="15" spans="1:5" ht="15" customHeight="1" x14ac:dyDescent="0.25">
      <c r="A15" s="2" t="s">
        <v>57</v>
      </c>
      <c r="B15" s="2"/>
      <c r="C15" s="1">
        <v>3311.7</v>
      </c>
      <c r="D15" s="1">
        <v>99</v>
      </c>
      <c r="E15" s="1">
        <v>3278.5</v>
      </c>
    </row>
    <row r="16" spans="1:5" ht="15" customHeight="1" x14ac:dyDescent="0.25">
      <c r="A16" s="2" t="s">
        <v>29</v>
      </c>
      <c r="B16" s="2" t="s">
        <v>30</v>
      </c>
      <c r="C16" s="1">
        <v>5053.7000000000007</v>
      </c>
      <c r="D16" s="1">
        <v>99</v>
      </c>
      <c r="E16" s="1">
        <v>5003.1000000000004</v>
      </c>
    </row>
    <row r="17" spans="1:5" ht="15" customHeight="1" x14ac:dyDescent="0.25">
      <c r="A17" s="2" t="s">
        <v>33</v>
      </c>
      <c r="B17" s="2" t="s">
        <v>34</v>
      </c>
      <c r="C17" s="1">
        <v>10929.199999999999</v>
      </c>
      <c r="D17" s="1">
        <v>99</v>
      </c>
      <c r="E17" s="1">
        <v>10819.9</v>
      </c>
    </row>
    <row r="18" spans="1:5" ht="15" customHeight="1" x14ac:dyDescent="0.25">
      <c r="A18" s="2" t="s">
        <v>33</v>
      </c>
      <c r="B18" s="2" t="s">
        <v>67</v>
      </c>
      <c r="C18" s="1">
        <v>1092.0999999999999</v>
      </c>
      <c r="D18" s="1">
        <v>99</v>
      </c>
      <c r="E18" s="1">
        <v>1081.0999999999999</v>
      </c>
    </row>
    <row r="19" spans="1:5" ht="15" customHeight="1" x14ac:dyDescent="0.25">
      <c r="A19" s="2" t="s">
        <v>33</v>
      </c>
      <c r="B19" s="2" t="s">
        <v>70</v>
      </c>
      <c r="C19" s="1">
        <v>1004.9</v>
      </c>
      <c r="D19" s="1">
        <v>99</v>
      </c>
      <c r="E19" s="1">
        <v>994.8</v>
      </c>
    </row>
    <row r="20" spans="1:5" ht="15" customHeight="1" x14ac:dyDescent="0.25">
      <c r="A20" s="2" t="s">
        <v>33</v>
      </c>
      <c r="B20" s="2" t="s">
        <v>71</v>
      </c>
      <c r="C20" s="1">
        <v>973.19999999999993</v>
      </c>
      <c r="D20" s="1">
        <v>99</v>
      </c>
      <c r="E20" s="1">
        <v>963.4</v>
      </c>
    </row>
    <row r="21" spans="1:5" ht="15" customHeight="1" x14ac:dyDescent="0.25">
      <c r="A21" s="2" t="s">
        <v>35</v>
      </c>
      <c r="B21" s="2" t="s">
        <v>36</v>
      </c>
      <c r="C21" s="1">
        <v>1717.9</v>
      </c>
      <c r="D21" s="1">
        <v>99</v>
      </c>
      <c r="E21" s="1">
        <v>1700.7</v>
      </c>
    </row>
    <row r="22" spans="1:5" ht="15" customHeight="1" x14ac:dyDescent="0.25">
      <c r="A22" s="2" t="s">
        <v>38</v>
      </c>
      <c r="B22" s="2" t="s">
        <v>39</v>
      </c>
      <c r="C22" s="1">
        <v>3082.4</v>
      </c>
      <c r="D22" s="1">
        <v>99</v>
      </c>
      <c r="E22" s="1">
        <v>3051.5</v>
      </c>
    </row>
    <row r="23" spans="1:5" ht="15" customHeight="1" x14ac:dyDescent="0.25">
      <c r="A23" s="2" t="s">
        <v>40</v>
      </c>
      <c r="B23" s="2" t="s">
        <v>69</v>
      </c>
      <c r="C23" s="1">
        <v>1160.5</v>
      </c>
      <c r="D23" s="1">
        <v>99</v>
      </c>
      <c r="E23" s="1">
        <v>1148.8</v>
      </c>
    </row>
    <row r="24" spans="1:5" ht="15" customHeight="1" x14ac:dyDescent="0.25">
      <c r="A24" s="2" t="s">
        <v>59</v>
      </c>
      <c r="B24" s="2" t="s">
        <v>41</v>
      </c>
      <c r="C24" s="1">
        <v>7887.9</v>
      </c>
      <c r="D24" s="1">
        <v>99</v>
      </c>
      <c r="E24" s="1">
        <v>7809</v>
      </c>
    </row>
    <row r="25" spans="1:5" ht="15" customHeight="1" x14ac:dyDescent="0.25">
      <c r="A25" s="2" t="s">
        <v>42</v>
      </c>
      <c r="B25" s="2" t="s">
        <v>43</v>
      </c>
      <c r="C25" s="1">
        <v>5225.7</v>
      </c>
      <c r="D25" s="1">
        <v>99</v>
      </c>
      <c r="E25" s="1">
        <v>5173.3999999999996</v>
      </c>
    </row>
    <row r="26" spans="1:5" ht="15" customHeight="1" x14ac:dyDescent="0.25">
      <c r="A26" s="2" t="s">
        <v>42</v>
      </c>
      <c r="B26" s="2" t="s">
        <v>66</v>
      </c>
      <c r="C26" s="1">
        <v>1263.9000000000001</v>
      </c>
      <c r="D26" s="1">
        <v>99</v>
      </c>
      <c r="E26" s="1">
        <v>1251.2</v>
      </c>
    </row>
    <row r="27" spans="1:5" ht="15" customHeight="1" x14ac:dyDescent="0.25">
      <c r="A27" s="2" t="s">
        <v>58</v>
      </c>
      <c r="B27" s="2" t="s">
        <v>44</v>
      </c>
      <c r="C27" s="1">
        <v>3776</v>
      </c>
      <c r="D27" s="1">
        <v>99</v>
      </c>
      <c r="E27" s="1">
        <v>3738.2</v>
      </c>
    </row>
    <row r="28" spans="1:5" ht="15" customHeight="1" x14ac:dyDescent="0.25">
      <c r="A28" s="2" t="s">
        <v>45</v>
      </c>
      <c r="B28" s="2" t="s">
        <v>46</v>
      </c>
      <c r="C28" s="1">
        <v>3754.5</v>
      </c>
      <c r="D28" s="1">
        <v>99</v>
      </c>
      <c r="E28" s="1">
        <v>3716.9</v>
      </c>
    </row>
    <row r="29" spans="1:5" ht="15" customHeight="1" x14ac:dyDescent="0.25">
      <c r="A29" s="2" t="s">
        <v>47</v>
      </c>
      <c r="B29" s="2" t="s">
        <v>48</v>
      </c>
      <c r="C29" s="1">
        <v>8743.1</v>
      </c>
      <c r="D29" s="1">
        <v>99</v>
      </c>
      <c r="E29" s="1">
        <v>8655.6</v>
      </c>
    </row>
    <row r="30" spans="1:5" ht="15" customHeight="1" x14ac:dyDescent="0.25">
      <c r="A30" s="2" t="s">
        <v>49</v>
      </c>
      <c r="B30" s="2" t="s">
        <v>49</v>
      </c>
      <c r="C30" s="1">
        <v>16362</v>
      </c>
      <c r="D30" s="1">
        <v>99</v>
      </c>
      <c r="E30" s="1">
        <v>16198.3</v>
      </c>
    </row>
    <row r="31" spans="1:5" ht="15" customHeight="1" x14ac:dyDescent="0.25">
      <c r="A31" s="2" t="s">
        <v>50</v>
      </c>
      <c r="B31" s="2" t="s">
        <v>50</v>
      </c>
      <c r="C31" s="1">
        <v>28827.100000000002</v>
      </c>
      <c r="D31" s="1">
        <v>95</v>
      </c>
      <c r="E31" s="1">
        <v>27385.7</v>
      </c>
    </row>
    <row r="32" spans="1:5" ht="15" customHeight="1" x14ac:dyDescent="0.25">
      <c r="A32" s="2" t="s">
        <v>51</v>
      </c>
      <c r="B32" s="2" t="s">
        <v>51</v>
      </c>
      <c r="C32" s="1">
        <v>12445.1</v>
      </c>
      <c r="D32" s="1">
        <v>99</v>
      </c>
      <c r="E32" s="1">
        <v>12320.6</v>
      </c>
    </row>
    <row r="33" spans="1:5" ht="15" customHeight="1" x14ac:dyDescent="0.25">
      <c r="A33" s="2" t="s">
        <v>52</v>
      </c>
      <c r="B33" s="2" t="s">
        <v>52</v>
      </c>
      <c r="C33" s="1">
        <v>16753.699999999997</v>
      </c>
      <c r="D33" s="1">
        <v>99</v>
      </c>
      <c r="E33" s="1">
        <v>16586.099999999999</v>
      </c>
    </row>
    <row r="34" spans="1:5" ht="15" customHeight="1" x14ac:dyDescent="0.25">
      <c r="A34" s="2" t="s">
        <v>53</v>
      </c>
      <c r="B34" s="2" t="s">
        <v>53</v>
      </c>
      <c r="C34" s="1">
        <v>236325.19999999998</v>
      </c>
      <c r="D34" s="1">
        <v>95</v>
      </c>
      <c r="E34" s="1">
        <v>224508.9</v>
      </c>
    </row>
    <row r="35" spans="1:5" ht="15" customHeight="1" x14ac:dyDescent="0.25">
      <c r="A35" s="3" t="s">
        <v>54</v>
      </c>
      <c r="B35" s="4"/>
      <c r="C35" s="5">
        <f>SUM(C3:C34)</f>
        <v>412887.5</v>
      </c>
      <c r="D35" s="5"/>
      <c r="E35" s="5">
        <f>SUM(E3:E34)</f>
        <v>398150.80000000005</v>
      </c>
    </row>
  </sheetData>
  <sheetProtection algorithmName="SHA-512" hashValue="DWeVs+T6va+bEl5sy4AUYiXvPITWHgIVxSxOd/Qy82Qsf8KXA+ddrcr+FvGt3ASA3ciOfoxv+lPNoFoVxECiIw==" saltValue="JtJx3rDZ7mrLcUFImA+YPA==" spinCount="100000" sheet="1" formatCells="0" formatColumns="0" formatRows="0" insertColumns="0" insertRows="0" insertHyperlinks="0" deleteColumns="0" deleteRows="0" sort="0" autoFilter="0" pivotTables="0"/>
  <mergeCells count="1">
    <mergeCell ref="A1:E1"/>
  </mergeCells>
  <pageMargins left="0.19685039370078741" right="0.19685039370078741" top="0.78740157480314965" bottom="0.19685039370078741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 методика</vt:lpstr>
      <vt:lpstr>2023 методика</vt:lpstr>
      <vt:lpstr>2024 методика </vt:lpstr>
      <vt:lpstr>'2022 методика'!Заголовки_для_печати</vt:lpstr>
      <vt:lpstr>'2023 методика'!Заголовки_для_печати</vt:lpstr>
      <vt:lpstr>'2024 методика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Козлова Надежда Юрьевна</cp:lastModifiedBy>
  <cp:lastPrinted>2021-10-28T12:58:57Z</cp:lastPrinted>
  <dcterms:created xsi:type="dcterms:W3CDTF">2021-10-08T11:03:55Z</dcterms:created>
  <dcterms:modified xsi:type="dcterms:W3CDTF">2021-10-28T13:02:12Z</dcterms:modified>
</cp:coreProperties>
</file>